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Parque Vehicular\"/>
    </mc:Choice>
  </mc:AlternateContent>
  <xr:revisionPtr revIDLastSave="0" documentId="13_ncr:1_{F02B742C-1CC1-432D-94D5-7428682592D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antidad de vehiculos" sheetId="1" r:id="rId1"/>
    <sheet name="Stock vehiculos" sheetId="2" r:id="rId2"/>
    <sheet name="Stock vehiculos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4" i="1" l="1"/>
  <c r="E14" i="1"/>
  <c r="E15" i="1"/>
  <c r="E16" i="1"/>
  <c r="E17" i="1"/>
  <c r="E18" i="1"/>
  <c r="E19" i="1"/>
  <c r="E20" i="1"/>
  <c r="E21" i="1"/>
  <c r="E22" i="1"/>
  <c r="E23" i="1"/>
  <c r="E13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</calcChain>
</file>

<file path=xl/sharedStrings.xml><?xml version="1.0" encoding="utf-8"?>
<sst xmlns="http://schemas.openxmlformats.org/spreadsheetml/2006/main" count="120" uniqueCount="40">
  <si>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</si>
  <si>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</si>
  <si>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</si>
  <si>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</si>
  <si>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</si>
  <si>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</si>
  <si>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</si>
  <si>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</si>
  <si>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</si>
  <si>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</si>
  <si>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</si>
  <si>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</si>
  <si>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</si>
  <si>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</si>
  <si>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</si>
  <si>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</si>
  <si>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</si>
  <si>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</si>
  <si>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</si>
  <si>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</si>
  <si>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</si>
  <si>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</si>
  <si>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</si>
  <si>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</si>
  <si>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</si>
  <si>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</si>
  <si>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</si>
  <si>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</si>
  <si>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</si>
  <si>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</si>
  <si>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</si>
  <si>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</si>
  <si>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</si>
  <si>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Año 2025</t>
  </si>
  <si>
    <t>Cantidad a diciembre 2024*</t>
  </si>
  <si>
    <t>* Con fecha de corte 13 de enero del 2025.</t>
  </si>
  <si>
    <t>Febrero</t>
  </si>
  <si>
    <t>Marzo</t>
  </si>
  <si>
    <t>Datos actualizados el 03 de abril del 2025.</t>
  </si>
  <si>
    <t xml:space="preserve">Marzo 2025;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</si>
</sst>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37" fontId="0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2" fillId="0" borderId="0" xfId="0" applyFont="1"/>
    <xf numFmtId="37" fontId="5" fillId="4" borderId="0" xfId="1" applyNumberFormat="1" applyFont="1" applyFill="1" applyBorder="1" applyAlignment="1">
      <alignment horizontal="right"/>
    </xf>
    <xf numFmtId="164" fontId="5" fillId="4" borderId="6" xfId="3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  <xf numFmtId="43" fontId="0" fillId="0" borderId="0" xfId="0" applyNumberFormat="1"/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171450</xdr:rowOff>
    </xdr:from>
    <xdr:to>
      <xdr:col>6</xdr:col>
      <xdr:colOff>653495</xdr:colOff>
      <xdr:row>3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71450"/>
          <a:ext cx="130119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154471</xdr:rowOff>
    </xdr:from>
    <xdr:to>
      <xdr:col>4</xdr:col>
      <xdr:colOff>895349</xdr:colOff>
      <xdr:row>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9E331-9E10-4DA2-951D-1AF1CFBF2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54471"/>
          <a:ext cx="1571624" cy="493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154471</xdr:rowOff>
    </xdr:from>
    <xdr:to>
      <xdr:col>4</xdr:col>
      <xdr:colOff>895349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766B4-7F96-422B-BC0A-5CE1E303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54471"/>
          <a:ext cx="1571624" cy="493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4"/>
  <sheetViews>
    <sheetView showGridLines="0" zoomScaleNormal="100" workbookViewId="0">
      <pane ySplit="12" topLeftCell="A13" activePane="bottomLeft" state="frozen"/>
      <selection pane="bottomLeft" activeCell="C37" sqref="C37"/>
    </sheetView>
  </sheetViews>
  <sheetFormatPr defaultColWidth="8.85546875" defaultRowHeight="15" x14ac:dyDescent="0.25"/>
  <cols>
    <col min="1" max="1" width="26.85546875" customWidth="1"/>
    <col min="2" max="4" width="12.7109375" customWidth="1"/>
    <col min="5" max="5" width="12.140625" customWidth="1"/>
    <col min="6" max="7" width="10.5703125" bestFit="1" customWidth="1"/>
    <col min="8" max="8" width="30.85546875" bestFit="1" customWidth="1"/>
    <col min="9" max="9" width="25.7109375" bestFit="1" customWidth="1"/>
    <col min="10" max="12" width="10.5703125" bestFit="1" customWidth="1"/>
    <col min="13" max="13" width="8" bestFit="1" customWidth="1"/>
  </cols>
  <sheetData>
    <row r="1" spans="1:13" x14ac:dyDescent="0.25">
      <c r="A1" s="25" t="s">
        <v>26</v>
      </c>
      <c r="B1" s="25"/>
      <c r="C1" s="25"/>
      <c r="D1" s="25"/>
    </row>
    <row r="2" spans="1:13" x14ac:dyDescent="0.25">
      <c r="A2" s="25" t="s">
        <v>27</v>
      </c>
      <c r="B2" s="25"/>
      <c r="C2" s="25"/>
      <c r="D2" s="25"/>
    </row>
    <row r="3" spans="1:13" x14ac:dyDescent="0.25">
      <c r="A3" s="25" t="s">
        <v>28</v>
      </c>
      <c r="B3" s="25"/>
      <c r="C3" s="25"/>
      <c r="D3" s="25"/>
    </row>
    <row r="4" spans="1:13" ht="18" customHeight="1" thickBot="1" x14ac:dyDescent="0.3">
      <c r="A4" s="23" t="s">
        <v>29</v>
      </c>
      <c r="B4" s="23"/>
      <c r="C4" s="35"/>
      <c r="D4" s="35"/>
    </row>
    <row r="5" spans="1:13" ht="15.75" thickBot="1" x14ac:dyDescent="0.3">
      <c r="A5" s="24"/>
      <c r="B5" s="24"/>
      <c r="C5" s="24"/>
      <c r="D5" s="24"/>
      <c r="E5" s="24"/>
      <c r="F5" s="24"/>
      <c r="G5" s="24"/>
    </row>
    <row r="6" spans="1:13" x14ac:dyDescent="0.25">
      <c r="A6" s="14"/>
      <c r="B6" s="14"/>
      <c r="C6" s="14"/>
      <c r="D6" s="14"/>
    </row>
    <row r="8" spans="1:13" x14ac:dyDescent="0.25">
      <c r="A8" s="31" t="s">
        <v>31</v>
      </c>
      <c r="B8" s="31"/>
      <c r="C8" s="31"/>
      <c r="D8" s="31"/>
      <c r="E8" s="31"/>
    </row>
    <row r="9" spans="1:13" ht="17.25" customHeight="1" x14ac:dyDescent="0.25">
      <c r="A9" s="30" t="s">
        <v>39</v>
      </c>
      <c r="B9" s="30"/>
      <c r="C9" s="30"/>
      <c r="D9" s="30"/>
      <c r="E9" s="30"/>
    </row>
    <row r="10" spans="1:13" ht="13.5" customHeight="1" x14ac:dyDescent="0.25">
      <c r="A10" s="18"/>
      <c r="B10" s="18"/>
      <c r="C10" s="18"/>
      <c r="D10" s="18"/>
    </row>
    <row r="11" spans="1:13" x14ac:dyDescent="0.25">
      <c r="A11" s="38" t="s">
        <v>0</v>
      </c>
      <c r="B11" s="40">
        <v>2025</v>
      </c>
      <c r="C11" s="41"/>
      <c r="D11" s="41"/>
      <c r="E11" s="41"/>
      <c r="H11" s="45" t="s">
        <v>10</v>
      </c>
      <c r="I11" s="47" t="s">
        <v>34</v>
      </c>
      <c r="J11" s="40" t="s">
        <v>33</v>
      </c>
      <c r="K11" s="41"/>
      <c r="L11" s="41"/>
    </row>
    <row r="12" spans="1:13" x14ac:dyDescent="0.25">
      <c r="A12" s="39"/>
      <c r="B12" s="3" t="s">
        <v>1</v>
      </c>
      <c r="C12" s="3" t="s">
        <v>36</v>
      </c>
      <c r="D12" s="3" t="s">
        <v>37</v>
      </c>
      <c r="E12" s="3" t="s">
        <v>7</v>
      </c>
      <c r="H12" s="46"/>
      <c r="I12" s="47"/>
      <c r="J12" s="37" t="s">
        <v>11</v>
      </c>
      <c r="K12" s="37" t="s">
        <v>36</v>
      </c>
      <c r="L12" s="37" t="s">
        <v>37</v>
      </c>
    </row>
    <row r="13" spans="1:13" x14ac:dyDescent="0.25">
      <c r="A13" s="15" t="s">
        <v>2</v>
      </c>
      <c r="B13" s="13">
        <v>3</v>
      </c>
      <c r="C13" s="13">
        <v>3</v>
      </c>
      <c r="D13" s="13">
        <v>1</v>
      </c>
      <c r="E13" s="22">
        <f>+SUM(B13:D13)</f>
        <v>7</v>
      </c>
      <c r="H13" s="8" t="s">
        <v>2</v>
      </c>
      <c r="I13" s="32">
        <v>1713</v>
      </c>
      <c r="J13" s="20">
        <v>1716</v>
      </c>
      <c r="K13" s="20">
        <v>1719</v>
      </c>
      <c r="L13" s="20">
        <v>1721</v>
      </c>
      <c r="M13" s="13">
        <f>L13-K13</f>
        <v>2</v>
      </c>
    </row>
    <row r="14" spans="1:13" x14ac:dyDescent="0.25">
      <c r="A14" s="15" t="s">
        <v>12</v>
      </c>
      <c r="B14" s="13">
        <v>801</v>
      </c>
      <c r="C14" s="13">
        <v>581</v>
      </c>
      <c r="D14" s="13">
        <v>621</v>
      </c>
      <c r="E14" s="22">
        <f t="shared" ref="E14:E23" si="0">+SUM(B14:D14)</f>
        <v>2003</v>
      </c>
      <c r="H14" s="8" t="s">
        <v>12</v>
      </c>
      <c r="I14" s="32">
        <v>132979</v>
      </c>
      <c r="J14" s="20">
        <v>133792</v>
      </c>
      <c r="K14" s="20">
        <v>134372</v>
      </c>
      <c r="L14" s="20">
        <v>135003</v>
      </c>
      <c r="M14" s="13">
        <f t="shared" ref="M14:M30" si="1">L14-K14</f>
        <v>631</v>
      </c>
    </row>
    <row r="15" spans="1:13" x14ac:dyDescent="0.25">
      <c r="A15" s="15" t="s">
        <v>17</v>
      </c>
      <c r="B15" s="13">
        <v>2953</v>
      </c>
      <c r="C15" s="13">
        <v>2342</v>
      </c>
      <c r="D15" s="13">
        <v>2799</v>
      </c>
      <c r="E15" s="22">
        <f t="shared" si="0"/>
        <v>8094</v>
      </c>
      <c r="H15" s="8" t="s">
        <v>13</v>
      </c>
      <c r="I15" s="32">
        <v>3646</v>
      </c>
      <c r="J15" s="20">
        <v>3645</v>
      </c>
      <c r="K15" s="20">
        <v>3645</v>
      </c>
      <c r="L15" s="20">
        <v>3645</v>
      </c>
      <c r="M15" s="13">
        <f t="shared" si="1"/>
        <v>0</v>
      </c>
    </row>
    <row r="16" spans="1:13" x14ac:dyDescent="0.25">
      <c r="A16" s="15" t="s">
        <v>20</v>
      </c>
      <c r="B16" s="13">
        <v>2303</v>
      </c>
      <c r="C16" s="13">
        <v>2547</v>
      </c>
      <c r="D16" s="13">
        <v>2593</v>
      </c>
      <c r="E16" s="22">
        <f t="shared" si="0"/>
        <v>7443</v>
      </c>
      <c r="H16" s="8" t="s">
        <v>14</v>
      </c>
      <c r="I16" s="32">
        <v>1305</v>
      </c>
      <c r="J16" s="20">
        <v>1305</v>
      </c>
      <c r="K16" s="20">
        <v>1305</v>
      </c>
      <c r="L16" s="20">
        <v>1305</v>
      </c>
      <c r="M16" s="13">
        <f t="shared" si="1"/>
        <v>0</v>
      </c>
    </row>
    <row r="17" spans="1:13" x14ac:dyDescent="0.25">
      <c r="A17" s="15" t="s">
        <v>25</v>
      </c>
      <c r="B17" s="13">
        <v>0</v>
      </c>
      <c r="C17" s="13">
        <v>0</v>
      </c>
      <c r="D17" s="13">
        <v>3</v>
      </c>
      <c r="E17" s="22">
        <f t="shared" si="0"/>
        <v>3</v>
      </c>
      <c r="H17" s="8" t="s">
        <v>15</v>
      </c>
      <c r="I17" s="32">
        <v>1128</v>
      </c>
      <c r="J17" s="20">
        <v>1128</v>
      </c>
      <c r="K17" s="20">
        <v>1128</v>
      </c>
      <c r="L17" s="20">
        <v>1128</v>
      </c>
      <c r="M17" s="13">
        <f t="shared" si="1"/>
        <v>0</v>
      </c>
    </row>
    <row r="18" spans="1:13" x14ac:dyDescent="0.25">
      <c r="A18" s="15" t="s">
        <v>3</v>
      </c>
      <c r="B18" s="13">
        <v>5866</v>
      </c>
      <c r="C18" s="13">
        <v>5013</v>
      </c>
      <c r="D18" s="13">
        <v>5237</v>
      </c>
      <c r="E18" s="22">
        <f t="shared" si="0"/>
        <v>16116</v>
      </c>
      <c r="H18" s="8" t="s">
        <v>16</v>
      </c>
      <c r="I18" s="32">
        <v>10538</v>
      </c>
      <c r="J18" s="20">
        <v>10539</v>
      </c>
      <c r="K18" s="20">
        <v>10539</v>
      </c>
      <c r="L18" s="20">
        <v>10539</v>
      </c>
      <c r="M18" s="13">
        <f t="shared" si="1"/>
        <v>0</v>
      </c>
    </row>
    <row r="19" spans="1:13" x14ac:dyDescent="0.25">
      <c r="A19" s="15" t="s">
        <v>4</v>
      </c>
      <c r="B19" s="13">
        <v>52</v>
      </c>
      <c r="C19" s="13">
        <v>86</v>
      </c>
      <c r="D19" s="13">
        <v>34</v>
      </c>
      <c r="E19" s="22">
        <f t="shared" si="0"/>
        <v>172</v>
      </c>
      <c r="H19" s="8" t="s">
        <v>17</v>
      </c>
      <c r="I19" s="32">
        <v>1128387</v>
      </c>
      <c r="J19" s="20">
        <v>1131569</v>
      </c>
      <c r="K19" s="20">
        <v>1133932</v>
      </c>
      <c r="L19" s="20">
        <v>1136794</v>
      </c>
      <c r="M19" s="13">
        <f t="shared" si="1"/>
        <v>2862</v>
      </c>
    </row>
    <row r="20" spans="1:13" x14ac:dyDescent="0.25">
      <c r="A20" s="15" t="s">
        <v>22</v>
      </c>
      <c r="B20" s="13">
        <v>6</v>
      </c>
      <c r="C20" s="13">
        <v>0</v>
      </c>
      <c r="D20" s="13">
        <v>6</v>
      </c>
      <c r="E20" s="22">
        <f t="shared" si="0"/>
        <v>12</v>
      </c>
      <c r="H20" s="8" t="s">
        <v>18</v>
      </c>
      <c r="I20" s="32">
        <v>17624</v>
      </c>
      <c r="J20" s="20">
        <v>17625</v>
      </c>
      <c r="K20" s="20">
        <v>17625</v>
      </c>
      <c r="L20" s="20">
        <v>17625</v>
      </c>
      <c r="M20" s="13">
        <f t="shared" si="1"/>
        <v>0</v>
      </c>
    </row>
    <row r="21" spans="1:13" x14ac:dyDescent="0.25">
      <c r="A21" s="15" t="s">
        <v>5</v>
      </c>
      <c r="B21" s="13">
        <v>16157</v>
      </c>
      <c r="C21" s="13">
        <v>19264</v>
      </c>
      <c r="D21" s="13">
        <v>17762</v>
      </c>
      <c r="E21" s="22">
        <f t="shared" si="0"/>
        <v>53183</v>
      </c>
      <c r="H21" s="8" t="s">
        <v>19</v>
      </c>
      <c r="I21" s="32">
        <v>1775</v>
      </c>
      <c r="J21" s="20">
        <v>1775</v>
      </c>
      <c r="K21" s="20">
        <v>1775</v>
      </c>
      <c r="L21" s="20">
        <v>1775</v>
      </c>
      <c r="M21" s="13">
        <f t="shared" si="1"/>
        <v>0</v>
      </c>
    </row>
    <row r="22" spans="1:13" x14ac:dyDescent="0.25">
      <c r="A22" s="15" t="s">
        <v>32</v>
      </c>
      <c r="B22" s="13">
        <v>87</v>
      </c>
      <c r="C22" s="13">
        <v>88</v>
      </c>
      <c r="D22" s="13">
        <v>86</v>
      </c>
      <c r="E22" s="22">
        <f t="shared" si="0"/>
        <v>261</v>
      </c>
      <c r="H22" s="8" t="s">
        <v>20</v>
      </c>
      <c r="I22" s="32">
        <v>548627</v>
      </c>
      <c r="J22" s="20">
        <v>551041</v>
      </c>
      <c r="K22" s="20">
        <v>553553</v>
      </c>
      <c r="L22" s="20">
        <v>556265</v>
      </c>
      <c r="M22" s="13">
        <f t="shared" si="1"/>
        <v>2712</v>
      </c>
    </row>
    <row r="23" spans="1:13" x14ac:dyDescent="0.25">
      <c r="A23" s="15" t="s">
        <v>6</v>
      </c>
      <c r="B23" s="13">
        <v>102</v>
      </c>
      <c r="C23" s="13">
        <v>162</v>
      </c>
      <c r="D23" s="13">
        <v>148</v>
      </c>
      <c r="E23" s="22">
        <f t="shared" si="0"/>
        <v>412</v>
      </c>
      <c r="H23" s="8" t="s">
        <v>21</v>
      </c>
      <c r="I23" s="32">
        <v>331</v>
      </c>
      <c r="J23" s="20">
        <v>331</v>
      </c>
      <c r="K23" s="20">
        <v>331</v>
      </c>
      <c r="L23" s="20">
        <v>335</v>
      </c>
      <c r="M23" s="13">
        <f t="shared" si="1"/>
        <v>4</v>
      </c>
    </row>
    <row r="24" spans="1:13" x14ac:dyDescent="0.25">
      <c r="A24" s="17" t="s">
        <v>7</v>
      </c>
      <c r="B24" s="19">
        <v>28330</v>
      </c>
      <c r="C24" s="19">
        <v>30086</v>
      </c>
      <c r="D24" s="19">
        <v>29290</v>
      </c>
      <c r="E24" s="19">
        <f>+SUM(B24:D24)</f>
        <v>87706</v>
      </c>
      <c r="H24" s="8" t="s">
        <v>3</v>
      </c>
      <c r="I24" s="32">
        <v>736796</v>
      </c>
      <c r="J24" s="20">
        <v>742817</v>
      </c>
      <c r="K24" s="20">
        <v>747803</v>
      </c>
      <c r="L24" s="20">
        <v>753175</v>
      </c>
      <c r="M24" s="13">
        <f t="shared" si="1"/>
        <v>5372</v>
      </c>
    </row>
    <row r="25" spans="1:13" x14ac:dyDescent="0.25">
      <c r="A25" s="11" t="s">
        <v>23</v>
      </c>
      <c r="B25" s="27"/>
      <c r="C25" s="27"/>
      <c r="D25" s="27"/>
      <c r="E25" s="27"/>
      <c r="H25" s="8" t="s">
        <v>4</v>
      </c>
      <c r="I25" s="32">
        <v>28554</v>
      </c>
      <c r="J25" s="20">
        <v>28648</v>
      </c>
      <c r="K25" s="20">
        <v>28708</v>
      </c>
      <c r="L25" s="20">
        <v>28819</v>
      </c>
      <c r="M25" s="13">
        <f t="shared" si="1"/>
        <v>111</v>
      </c>
    </row>
    <row r="26" spans="1:13" x14ac:dyDescent="0.25">
      <c r="A26" s="21" t="s">
        <v>38</v>
      </c>
      <c r="C26" s="48"/>
      <c r="D26" s="48"/>
      <c r="H26" s="8" t="s">
        <v>22</v>
      </c>
      <c r="I26" s="32">
        <v>1351</v>
      </c>
      <c r="J26" s="20">
        <v>1361</v>
      </c>
      <c r="K26" s="20">
        <v>1361</v>
      </c>
      <c r="L26" s="20">
        <v>1374</v>
      </c>
      <c r="M26" s="13">
        <f t="shared" si="1"/>
        <v>13</v>
      </c>
    </row>
    <row r="27" spans="1:13" ht="12.75" customHeight="1" x14ac:dyDescent="0.25">
      <c r="A27" s="11" t="s">
        <v>8</v>
      </c>
      <c r="H27" s="8" t="s">
        <v>5</v>
      </c>
      <c r="I27" s="32">
        <v>3533286</v>
      </c>
      <c r="J27" s="20">
        <v>3549785</v>
      </c>
      <c r="K27" s="20">
        <v>3569048</v>
      </c>
      <c r="L27" s="20">
        <v>3587028</v>
      </c>
      <c r="M27" s="13">
        <f t="shared" si="1"/>
        <v>17980</v>
      </c>
    </row>
    <row r="28" spans="1:13" ht="17.25" x14ac:dyDescent="0.25">
      <c r="H28" s="8" t="s">
        <v>24</v>
      </c>
      <c r="I28" s="32">
        <v>22010</v>
      </c>
      <c r="J28" s="20">
        <v>22131</v>
      </c>
      <c r="K28" s="20">
        <v>22196</v>
      </c>
      <c r="L28" s="20">
        <v>22326</v>
      </c>
      <c r="M28" s="13">
        <f t="shared" si="1"/>
        <v>130</v>
      </c>
    </row>
    <row r="29" spans="1:13" s="1" customFormat="1" x14ac:dyDescent="0.25">
      <c r="A29" s="26"/>
      <c r="B29" s="26"/>
      <c r="C29" s="26"/>
      <c r="D29" s="26"/>
      <c r="H29" s="8" t="s">
        <v>6</v>
      </c>
      <c r="I29" s="32">
        <v>26993</v>
      </c>
      <c r="J29" s="20">
        <v>27103</v>
      </c>
      <c r="K29" s="20">
        <v>27254</v>
      </c>
      <c r="L29" s="20">
        <v>27421</v>
      </c>
      <c r="M29" s="13">
        <f t="shared" si="1"/>
        <v>167</v>
      </c>
    </row>
    <row r="30" spans="1:13" ht="21.75" customHeight="1" x14ac:dyDescent="0.25">
      <c r="A30" s="16"/>
      <c r="B30" s="13"/>
      <c r="C30" s="13"/>
      <c r="D30" s="13"/>
      <c r="H30" s="4" t="s">
        <v>7</v>
      </c>
      <c r="I30" s="5">
        <v>6197043</v>
      </c>
      <c r="J30" s="36">
        <v>6226311</v>
      </c>
      <c r="K30" s="36">
        <v>6256294</v>
      </c>
      <c r="L30" s="36">
        <v>6286278</v>
      </c>
      <c r="M30" s="13">
        <f t="shared" si="1"/>
        <v>29984</v>
      </c>
    </row>
    <row r="31" spans="1:13" x14ac:dyDescent="0.25">
      <c r="B31" s="13"/>
      <c r="C31" s="13"/>
      <c r="D31" s="13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5">
    <mergeCell ref="A11:A12"/>
    <mergeCell ref="B11:E11"/>
    <mergeCell ref="H11:H12"/>
    <mergeCell ref="I11:I12"/>
    <mergeCell ref="J11:L11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42"/>
  <sheetViews>
    <sheetView showGridLines="0" tabSelected="1" zoomScaleNormal="100" workbookViewId="0">
      <pane ySplit="11" topLeftCell="A12" activePane="bottomLeft" state="frozen"/>
      <selection pane="bottomLeft" activeCell="A32" sqref="A32"/>
    </sheetView>
  </sheetViews>
  <sheetFormatPr defaultColWidth="8.85546875" defaultRowHeight="15" x14ac:dyDescent="0.25"/>
  <cols>
    <col min="1" max="1" width="35.28515625" customWidth="1"/>
    <col min="2" max="2" width="19.140625" customWidth="1"/>
    <col min="3" max="5" width="13.7109375" customWidth="1"/>
    <col min="6" max="6" width="10.5703125" bestFit="1" customWidth="1"/>
  </cols>
  <sheetData>
    <row r="1" spans="1:6" ht="16.5" customHeight="1" x14ac:dyDescent="0.25">
      <c r="A1" s="42" t="s">
        <v>26</v>
      </c>
      <c r="B1" s="42"/>
      <c r="C1" s="42"/>
      <c r="D1" s="33"/>
      <c r="E1" s="33"/>
    </row>
    <row r="2" spans="1:6" ht="16.5" customHeight="1" x14ac:dyDescent="0.25">
      <c r="A2" s="42" t="s">
        <v>27</v>
      </c>
      <c r="B2" s="42"/>
      <c r="C2" s="42"/>
      <c r="D2" s="33"/>
      <c r="E2" s="33"/>
    </row>
    <row r="3" spans="1:6" ht="16.5" customHeight="1" x14ac:dyDescent="0.25">
      <c r="A3" s="42" t="s">
        <v>28</v>
      </c>
      <c r="B3" s="42"/>
      <c r="C3" s="42"/>
      <c r="D3" s="33"/>
      <c r="E3" s="33"/>
    </row>
    <row r="4" spans="1:6" ht="15.75" thickBot="1" x14ac:dyDescent="0.3">
      <c r="A4" s="28" t="s">
        <v>29</v>
      </c>
      <c r="B4" s="12"/>
      <c r="C4" s="12"/>
      <c r="D4" s="12"/>
      <c r="E4" s="12"/>
    </row>
    <row r="5" spans="1:6" ht="15.75" thickBot="1" x14ac:dyDescent="0.3">
      <c r="A5" s="28"/>
      <c r="B5" s="28"/>
      <c r="C5" s="28"/>
      <c r="D5" s="28"/>
      <c r="E5" s="28"/>
    </row>
    <row r="6" spans="1:6" x14ac:dyDescent="0.25">
      <c r="A6" s="29"/>
    </row>
    <row r="7" spans="1:6" x14ac:dyDescent="0.25">
      <c r="A7" s="30" t="s">
        <v>9</v>
      </c>
      <c r="B7" s="30"/>
      <c r="C7" s="30"/>
      <c r="D7" s="30"/>
      <c r="E7" s="30"/>
    </row>
    <row r="8" spans="1:6" x14ac:dyDescent="0.25">
      <c r="A8" s="30" t="s">
        <v>39</v>
      </c>
      <c r="B8" s="30"/>
      <c r="C8" s="30"/>
      <c r="D8" s="30"/>
      <c r="E8" s="30"/>
    </row>
    <row r="9" spans="1:6" ht="6.75" customHeight="1" x14ac:dyDescent="0.25">
      <c r="A9" s="7"/>
      <c r="B9" s="7"/>
      <c r="C9" s="7"/>
      <c r="D9" s="7"/>
      <c r="E9" s="7"/>
    </row>
    <row r="10" spans="1:6" ht="15" customHeight="1" x14ac:dyDescent="0.25">
      <c r="A10" s="45" t="s">
        <v>10</v>
      </c>
      <c r="B10" s="47" t="s">
        <v>34</v>
      </c>
      <c r="C10" s="40" t="s">
        <v>33</v>
      </c>
      <c r="D10" s="41"/>
      <c r="E10" s="41"/>
    </row>
    <row r="11" spans="1:6" x14ac:dyDescent="0.25">
      <c r="A11" s="46"/>
      <c r="B11" s="47"/>
      <c r="C11" s="37" t="s">
        <v>11</v>
      </c>
      <c r="D11" s="37" t="s">
        <v>36</v>
      </c>
      <c r="E11" s="37" t="s">
        <v>37</v>
      </c>
    </row>
    <row r="12" spans="1:6" x14ac:dyDescent="0.25">
      <c r="A12" s="8" t="s">
        <v>2</v>
      </c>
      <c r="B12" s="32">
        <v>1713</v>
      </c>
      <c r="C12" s="20">
        <v>1716</v>
      </c>
      <c r="D12" s="20">
        <v>1719</v>
      </c>
      <c r="E12" s="20">
        <v>1721</v>
      </c>
      <c r="F12" s="13"/>
    </row>
    <row r="13" spans="1:6" x14ac:dyDescent="0.25">
      <c r="A13" s="8" t="s">
        <v>12</v>
      </c>
      <c r="B13" s="32">
        <v>132979</v>
      </c>
      <c r="C13" s="20">
        <v>133792</v>
      </c>
      <c r="D13" s="20">
        <v>134372</v>
      </c>
      <c r="E13" s="20">
        <v>135003</v>
      </c>
      <c r="F13" s="13"/>
    </row>
    <row r="14" spans="1:6" x14ac:dyDescent="0.25">
      <c r="A14" s="8" t="s">
        <v>13</v>
      </c>
      <c r="B14" s="32">
        <v>3646</v>
      </c>
      <c r="C14" s="20">
        <v>3645</v>
      </c>
      <c r="D14" s="20">
        <v>3645</v>
      </c>
      <c r="E14" s="20">
        <v>3645</v>
      </c>
      <c r="F14" s="13"/>
    </row>
    <row r="15" spans="1:6" x14ac:dyDescent="0.25">
      <c r="A15" s="8" t="s">
        <v>14</v>
      </c>
      <c r="B15" s="32">
        <v>1305</v>
      </c>
      <c r="C15" s="20">
        <v>1305</v>
      </c>
      <c r="D15" s="20">
        <v>1305</v>
      </c>
      <c r="E15" s="20">
        <v>1305</v>
      </c>
      <c r="F15" s="13"/>
    </row>
    <row r="16" spans="1:6" x14ac:dyDescent="0.25">
      <c r="A16" s="8" t="s">
        <v>15</v>
      </c>
      <c r="B16" s="32">
        <v>1128</v>
      </c>
      <c r="C16" s="20">
        <v>1128</v>
      </c>
      <c r="D16" s="20">
        <v>1128</v>
      </c>
      <c r="E16" s="20">
        <v>1128</v>
      </c>
      <c r="F16" s="13"/>
    </row>
    <row r="17" spans="1:7" x14ac:dyDescent="0.25">
      <c r="A17" s="8" t="s">
        <v>16</v>
      </c>
      <c r="B17" s="32">
        <v>10538</v>
      </c>
      <c r="C17" s="20">
        <v>10539</v>
      </c>
      <c r="D17" s="20">
        <v>10539</v>
      </c>
      <c r="E17" s="20">
        <v>10539</v>
      </c>
      <c r="F17" s="13"/>
    </row>
    <row r="18" spans="1:7" x14ac:dyDescent="0.25">
      <c r="A18" s="8" t="s">
        <v>17</v>
      </c>
      <c r="B18" s="32">
        <v>1128387</v>
      </c>
      <c r="C18" s="20">
        <v>1131569</v>
      </c>
      <c r="D18" s="20">
        <v>1133932</v>
      </c>
      <c r="E18" s="20">
        <v>1136794</v>
      </c>
      <c r="F18" s="13"/>
    </row>
    <row r="19" spans="1:7" x14ac:dyDescent="0.25">
      <c r="A19" s="8" t="s">
        <v>18</v>
      </c>
      <c r="B19" s="32">
        <v>17624</v>
      </c>
      <c r="C19" s="20">
        <v>17625</v>
      </c>
      <c r="D19" s="20">
        <v>17625</v>
      </c>
      <c r="E19" s="20">
        <v>17625</v>
      </c>
      <c r="F19" s="13"/>
    </row>
    <row r="20" spans="1:7" x14ac:dyDescent="0.25">
      <c r="A20" s="8" t="s">
        <v>19</v>
      </c>
      <c r="B20" s="32">
        <v>1775</v>
      </c>
      <c r="C20" s="20">
        <v>1775</v>
      </c>
      <c r="D20" s="20">
        <v>1775</v>
      </c>
      <c r="E20" s="20">
        <v>1775</v>
      </c>
      <c r="F20" s="13"/>
    </row>
    <row r="21" spans="1:7" x14ac:dyDescent="0.25">
      <c r="A21" s="8" t="s">
        <v>20</v>
      </c>
      <c r="B21" s="32">
        <v>548627</v>
      </c>
      <c r="C21" s="20">
        <v>551041</v>
      </c>
      <c r="D21" s="20">
        <v>553553</v>
      </c>
      <c r="E21" s="20">
        <v>556265</v>
      </c>
      <c r="F21" s="13"/>
    </row>
    <row r="22" spans="1:7" x14ac:dyDescent="0.25">
      <c r="A22" s="8" t="s">
        <v>21</v>
      </c>
      <c r="B22" s="32">
        <v>331</v>
      </c>
      <c r="C22" s="20">
        <v>331</v>
      </c>
      <c r="D22" s="20">
        <v>331</v>
      </c>
      <c r="E22" s="20">
        <v>335</v>
      </c>
      <c r="F22" s="13"/>
    </row>
    <row r="23" spans="1:7" x14ac:dyDescent="0.25">
      <c r="A23" s="8" t="s">
        <v>3</v>
      </c>
      <c r="B23" s="32">
        <v>736796</v>
      </c>
      <c r="C23" s="20">
        <v>742817</v>
      </c>
      <c r="D23" s="20">
        <v>747803</v>
      </c>
      <c r="E23" s="20">
        <v>753175</v>
      </c>
      <c r="F23" s="13"/>
    </row>
    <row r="24" spans="1:7" x14ac:dyDescent="0.25">
      <c r="A24" s="8" t="s">
        <v>4</v>
      </c>
      <c r="B24" s="32">
        <v>28554</v>
      </c>
      <c r="C24" s="20">
        <v>28648</v>
      </c>
      <c r="D24" s="20">
        <v>28708</v>
      </c>
      <c r="E24" s="20">
        <v>28819</v>
      </c>
      <c r="F24" s="13"/>
    </row>
    <row r="25" spans="1:7" x14ac:dyDescent="0.25">
      <c r="A25" s="8" t="s">
        <v>22</v>
      </c>
      <c r="B25" s="32">
        <v>1351</v>
      </c>
      <c r="C25" s="20">
        <v>1361</v>
      </c>
      <c r="D25" s="20">
        <v>1361</v>
      </c>
      <c r="E25" s="20">
        <v>1374</v>
      </c>
      <c r="F25" s="13"/>
    </row>
    <row r="26" spans="1:7" x14ac:dyDescent="0.25">
      <c r="A26" s="8" t="s">
        <v>5</v>
      </c>
      <c r="B26" s="32">
        <v>3533286</v>
      </c>
      <c r="C26" s="20">
        <v>3549785</v>
      </c>
      <c r="D26" s="20">
        <v>3569048</v>
      </c>
      <c r="E26" s="20">
        <v>3587028</v>
      </c>
      <c r="F26" s="13"/>
    </row>
    <row r="27" spans="1:7" ht="17.25" x14ac:dyDescent="0.25">
      <c r="A27" s="8" t="s">
        <v>24</v>
      </c>
      <c r="B27" s="32">
        <v>22010</v>
      </c>
      <c r="C27" s="20">
        <v>22131</v>
      </c>
      <c r="D27" s="20">
        <v>22196</v>
      </c>
      <c r="E27" s="20">
        <v>22326</v>
      </c>
      <c r="F27" s="13"/>
    </row>
    <row r="28" spans="1:7" x14ac:dyDescent="0.25">
      <c r="A28" s="8" t="s">
        <v>6</v>
      </c>
      <c r="B28" s="32">
        <v>26993</v>
      </c>
      <c r="C28" s="20">
        <v>27103</v>
      </c>
      <c r="D28" s="20">
        <v>27254</v>
      </c>
      <c r="E28" s="20">
        <v>27421</v>
      </c>
      <c r="F28" s="13"/>
    </row>
    <row r="29" spans="1:7" x14ac:dyDescent="0.25">
      <c r="A29" s="4" t="s">
        <v>7</v>
      </c>
      <c r="B29" s="5">
        <v>6197043</v>
      </c>
      <c r="C29" s="36">
        <v>6226311</v>
      </c>
      <c r="D29" s="36">
        <v>6256294</v>
      </c>
      <c r="E29" s="36">
        <v>6286278</v>
      </c>
      <c r="F29" s="13"/>
      <c r="G29" s="13"/>
    </row>
    <row r="30" spans="1:7" x14ac:dyDescent="0.25">
      <c r="A30" s="11" t="s">
        <v>23</v>
      </c>
      <c r="B30" s="6"/>
      <c r="C30" s="6"/>
      <c r="D30" s="6"/>
      <c r="E30" s="6"/>
      <c r="F30" s="13"/>
    </row>
    <row r="31" spans="1:7" x14ac:dyDescent="0.25">
      <c r="A31" s="11" t="s">
        <v>35</v>
      </c>
      <c r="B31" s="6"/>
      <c r="C31" s="6"/>
      <c r="D31" s="6"/>
      <c r="E31" s="6"/>
      <c r="F31" s="13"/>
    </row>
    <row r="32" spans="1:7" x14ac:dyDescent="0.25">
      <c r="A32" s="21" t="s">
        <v>30</v>
      </c>
      <c r="B32" s="6"/>
      <c r="C32" s="6"/>
      <c r="D32" s="6"/>
      <c r="E32" s="6"/>
      <c r="F32" s="13"/>
    </row>
    <row r="33" spans="1:6" x14ac:dyDescent="0.25">
      <c r="A33" s="21" t="s">
        <v>38</v>
      </c>
      <c r="B33" s="9"/>
      <c r="C33" s="2"/>
      <c r="D33" s="2"/>
      <c r="E33" s="2"/>
      <c r="F33" s="13"/>
    </row>
    <row r="34" spans="1:6" x14ac:dyDescent="0.25">
      <c r="A34" s="11" t="s">
        <v>8</v>
      </c>
      <c r="C34" s="6"/>
      <c r="D34" s="6"/>
      <c r="E34" s="6"/>
      <c r="F34" s="13"/>
    </row>
    <row r="35" spans="1:6" x14ac:dyDescent="0.25">
      <c r="B35" s="10"/>
      <c r="C35" s="6"/>
      <c r="D35" s="6"/>
      <c r="E35" s="6"/>
    </row>
    <row r="36" spans="1:6" x14ac:dyDescent="0.25">
      <c r="B36" s="10"/>
      <c r="C36" s="6"/>
      <c r="D36" s="6"/>
      <c r="E36" s="6"/>
    </row>
    <row r="37" spans="1:6" ht="27.75" customHeight="1" x14ac:dyDescent="0.25">
      <c r="A37" s="44"/>
      <c r="B37" s="43"/>
      <c r="C37" s="43"/>
      <c r="D37" s="34"/>
      <c r="E37" s="34"/>
    </row>
    <row r="38" spans="1:6" x14ac:dyDescent="0.25">
      <c r="A38" s="43"/>
      <c r="B38" s="43"/>
      <c r="C38" s="43"/>
      <c r="D38" s="34"/>
      <c r="E38" s="34"/>
    </row>
    <row r="39" spans="1:6" x14ac:dyDescent="0.25">
      <c r="A39" s="43"/>
      <c r="B39" s="43"/>
      <c r="C39" s="43"/>
      <c r="D39" s="34"/>
      <c r="E39" s="34"/>
    </row>
    <row r="40" spans="1:6" x14ac:dyDescent="0.25">
      <c r="A40" s="43"/>
      <c r="B40" s="43"/>
      <c r="C40" s="43"/>
      <c r="D40" s="34"/>
      <c r="E40" s="34"/>
    </row>
    <row r="41" spans="1:6" x14ac:dyDescent="0.25">
      <c r="A41" s="43"/>
      <c r="B41" s="43"/>
      <c r="C41" s="43"/>
      <c r="D41" s="34"/>
      <c r="E41" s="34"/>
    </row>
    <row r="42" spans="1:6" x14ac:dyDescent="0.25">
      <c r="A42" s="43"/>
      <c r="B42" s="43"/>
      <c r="C42" s="43"/>
      <c r="D42" s="34"/>
      <c r="E42" s="34"/>
    </row>
  </sheetData>
  <mergeCells count="12">
    <mergeCell ref="A1:C1"/>
    <mergeCell ref="A2:C2"/>
    <mergeCell ref="A3:C3"/>
    <mergeCell ref="A42:C42"/>
    <mergeCell ref="A37:C37"/>
    <mergeCell ref="A38:C38"/>
    <mergeCell ref="A39:C39"/>
    <mergeCell ref="A10:A11"/>
    <mergeCell ref="B10:B11"/>
    <mergeCell ref="A40:C40"/>
    <mergeCell ref="A41:C41"/>
    <mergeCell ref="C10:E10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D710-1AC4-41C8-B626-F665FFDA8421}">
  <dimension ref="A1:G42"/>
  <sheetViews>
    <sheetView showGridLines="0" zoomScaleNormal="100" workbookViewId="0">
      <pane ySplit="11" topLeftCell="A12" activePane="bottomLeft" state="frozen"/>
      <selection pane="bottomLeft" activeCell="D30" sqref="D30:F33"/>
    </sheetView>
  </sheetViews>
  <sheetFormatPr defaultColWidth="8.85546875" defaultRowHeight="15" x14ac:dyDescent="0.25"/>
  <cols>
    <col min="1" max="1" width="35.28515625" customWidth="1"/>
    <col min="2" max="2" width="19.140625" customWidth="1"/>
    <col min="3" max="5" width="13.7109375" customWidth="1"/>
    <col min="6" max="6" width="10.5703125" bestFit="1" customWidth="1"/>
  </cols>
  <sheetData>
    <row r="1" spans="1:6" ht="16.5" customHeight="1" x14ac:dyDescent="0.25">
      <c r="A1" s="42" t="s">
        <v>26</v>
      </c>
      <c r="B1" s="42"/>
      <c r="C1" s="42"/>
      <c r="D1" s="33"/>
      <c r="E1" s="33"/>
    </row>
    <row r="2" spans="1:6" ht="16.5" customHeight="1" x14ac:dyDescent="0.25">
      <c r="A2" s="42" t="s">
        <v>27</v>
      </c>
      <c r="B2" s="42"/>
      <c r="C2" s="42"/>
      <c r="D2" s="33"/>
      <c r="E2" s="33"/>
    </row>
    <row r="3" spans="1:6" ht="16.5" customHeight="1" x14ac:dyDescent="0.25">
      <c r="A3" s="42" t="s">
        <v>28</v>
      </c>
      <c r="B3" s="42"/>
      <c r="C3" s="42"/>
      <c r="D3" s="33"/>
      <c r="E3" s="33"/>
    </row>
    <row r="4" spans="1:6" ht="15.75" thickBot="1" x14ac:dyDescent="0.3">
      <c r="A4" s="28" t="s">
        <v>29</v>
      </c>
      <c r="B4" s="12"/>
      <c r="C4" s="12"/>
      <c r="D4" s="12"/>
      <c r="E4" s="12"/>
    </row>
    <row r="5" spans="1:6" ht="15.75" thickBot="1" x14ac:dyDescent="0.3">
      <c r="A5" s="28"/>
      <c r="B5" s="28"/>
      <c r="C5" s="28"/>
      <c r="D5" s="28"/>
      <c r="E5" s="28"/>
    </row>
    <row r="6" spans="1:6" x14ac:dyDescent="0.25">
      <c r="A6" s="29"/>
    </row>
    <row r="7" spans="1:6" x14ac:dyDescent="0.25">
      <c r="A7" s="30" t="s">
        <v>9</v>
      </c>
      <c r="B7" s="30"/>
      <c r="C7" s="30"/>
      <c r="D7" s="30"/>
      <c r="E7" s="30"/>
    </row>
    <row r="8" spans="1:6" x14ac:dyDescent="0.25">
      <c r="A8" s="30" t="s">
        <v>39</v>
      </c>
      <c r="B8" s="30"/>
      <c r="C8" s="30"/>
      <c r="D8" s="30"/>
      <c r="E8" s="30"/>
    </row>
    <row r="9" spans="1:6" ht="6.75" customHeight="1" x14ac:dyDescent="0.25">
      <c r="A9" s="7"/>
      <c r="B9" s="7"/>
      <c r="C9" s="7"/>
      <c r="D9" s="7"/>
      <c r="E9" s="7"/>
    </row>
    <row r="10" spans="1:6" ht="15" customHeight="1" x14ac:dyDescent="0.25">
      <c r="A10" s="45" t="s">
        <v>10</v>
      </c>
      <c r="B10" s="47" t="s">
        <v>34</v>
      </c>
      <c r="C10" s="40" t="s">
        <v>33</v>
      </c>
      <c r="D10" s="41"/>
      <c r="E10" s="41"/>
    </row>
    <row r="11" spans="1:6" x14ac:dyDescent="0.25">
      <c r="A11" s="46"/>
      <c r="B11" s="47"/>
      <c r="C11" s="37" t="s">
        <v>11</v>
      </c>
      <c r="D11" s="37" t="s">
        <v>36</v>
      </c>
      <c r="E11" s="37" t="s">
        <v>37</v>
      </c>
    </row>
    <row r="12" spans="1:6" x14ac:dyDescent="0.25">
      <c r="A12" s="8" t="s">
        <v>2</v>
      </c>
      <c r="B12" s="32">
        <v>1713</v>
      </c>
      <c r="C12" s="20">
        <v>1717</v>
      </c>
      <c r="D12" s="20">
        <v>1720</v>
      </c>
      <c r="E12" s="20">
        <v>1721</v>
      </c>
      <c r="F12" s="13"/>
    </row>
    <row r="13" spans="1:6" x14ac:dyDescent="0.25">
      <c r="A13" s="8" t="s">
        <v>12</v>
      </c>
      <c r="B13" s="32">
        <v>132979</v>
      </c>
      <c r="C13" s="20">
        <v>133801</v>
      </c>
      <c r="D13" s="20">
        <v>134382</v>
      </c>
      <c r="E13" s="20">
        <v>135003</v>
      </c>
      <c r="F13" s="13"/>
    </row>
    <row r="14" spans="1:6" x14ac:dyDescent="0.25">
      <c r="A14" s="8" t="s">
        <v>13</v>
      </c>
      <c r="B14" s="32">
        <v>3646</v>
      </c>
      <c r="C14" s="20">
        <v>3645</v>
      </c>
      <c r="D14" s="20">
        <v>3645</v>
      </c>
      <c r="E14" s="20">
        <v>3645</v>
      </c>
      <c r="F14" s="13"/>
    </row>
    <row r="15" spans="1:6" x14ac:dyDescent="0.25">
      <c r="A15" s="8" t="s">
        <v>14</v>
      </c>
      <c r="B15" s="32">
        <v>1305</v>
      </c>
      <c r="C15" s="20">
        <v>1305</v>
      </c>
      <c r="D15" s="20">
        <v>1305</v>
      </c>
      <c r="E15" s="20">
        <v>1305</v>
      </c>
      <c r="F15" s="13"/>
    </row>
    <row r="16" spans="1:6" x14ac:dyDescent="0.25">
      <c r="A16" s="8" t="s">
        <v>15</v>
      </c>
      <c r="B16" s="32">
        <v>1128</v>
      </c>
      <c r="C16" s="20">
        <v>1128</v>
      </c>
      <c r="D16" s="20">
        <v>1128</v>
      </c>
      <c r="E16" s="20">
        <v>1128</v>
      </c>
      <c r="F16" s="13"/>
    </row>
    <row r="17" spans="1:7" x14ac:dyDescent="0.25">
      <c r="A17" s="8" t="s">
        <v>16</v>
      </c>
      <c r="B17" s="32">
        <v>10538</v>
      </c>
      <c r="C17" s="20">
        <v>10539</v>
      </c>
      <c r="D17" s="20">
        <v>10539</v>
      </c>
      <c r="E17" s="20">
        <v>10539</v>
      </c>
      <c r="F17" s="13"/>
    </row>
    <row r="18" spans="1:7" x14ac:dyDescent="0.25">
      <c r="A18" s="8" t="s">
        <v>17</v>
      </c>
      <c r="B18" s="32">
        <v>1128387</v>
      </c>
      <c r="C18" s="20">
        <v>1131654</v>
      </c>
      <c r="D18" s="20">
        <v>1133996</v>
      </c>
      <c r="E18" s="20">
        <v>1136795</v>
      </c>
      <c r="F18" s="13"/>
    </row>
    <row r="19" spans="1:7" x14ac:dyDescent="0.25">
      <c r="A19" s="8" t="s">
        <v>18</v>
      </c>
      <c r="B19" s="32">
        <v>17624</v>
      </c>
      <c r="C19" s="20">
        <v>17625</v>
      </c>
      <c r="D19" s="20">
        <v>17625</v>
      </c>
      <c r="E19" s="20">
        <v>17625</v>
      </c>
      <c r="F19" s="13"/>
    </row>
    <row r="20" spans="1:7" x14ac:dyDescent="0.25">
      <c r="A20" s="8" t="s">
        <v>19</v>
      </c>
      <c r="B20" s="32">
        <v>1775</v>
      </c>
      <c r="C20" s="20">
        <v>1775</v>
      </c>
      <c r="D20" s="20">
        <v>1775</v>
      </c>
      <c r="E20" s="20">
        <v>1775</v>
      </c>
      <c r="F20" s="13"/>
    </row>
    <row r="21" spans="1:7" x14ac:dyDescent="0.25">
      <c r="A21" s="8" t="s">
        <v>20</v>
      </c>
      <c r="B21" s="32">
        <v>548627</v>
      </c>
      <c r="C21" s="20">
        <v>551126</v>
      </c>
      <c r="D21" s="20">
        <v>553673</v>
      </c>
      <c r="E21" s="20">
        <v>556266</v>
      </c>
      <c r="F21" s="13"/>
    </row>
    <row r="22" spans="1:7" x14ac:dyDescent="0.25">
      <c r="A22" s="8" t="s">
        <v>21</v>
      </c>
      <c r="B22" s="32">
        <v>331</v>
      </c>
      <c r="C22" s="20">
        <v>332</v>
      </c>
      <c r="D22" s="20">
        <v>332</v>
      </c>
      <c r="E22" s="20">
        <v>335</v>
      </c>
      <c r="F22" s="13"/>
    </row>
    <row r="23" spans="1:7" x14ac:dyDescent="0.25">
      <c r="A23" s="8" t="s">
        <v>3</v>
      </c>
      <c r="B23" s="32">
        <v>736796</v>
      </c>
      <c r="C23" s="20">
        <v>742926</v>
      </c>
      <c r="D23" s="20">
        <v>747939</v>
      </c>
      <c r="E23" s="20">
        <v>753176</v>
      </c>
      <c r="F23" s="13"/>
    </row>
    <row r="24" spans="1:7" x14ac:dyDescent="0.25">
      <c r="A24" s="8" t="s">
        <v>4</v>
      </c>
      <c r="B24" s="32">
        <v>28554</v>
      </c>
      <c r="C24" s="20">
        <v>28699</v>
      </c>
      <c r="D24" s="20">
        <v>28785</v>
      </c>
      <c r="E24" s="20">
        <v>28819</v>
      </c>
      <c r="F24" s="13"/>
    </row>
    <row r="25" spans="1:7" x14ac:dyDescent="0.25">
      <c r="A25" s="8" t="s">
        <v>22</v>
      </c>
      <c r="B25" s="32">
        <v>1351</v>
      </c>
      <c r="C25" s="20">
        <v>1368</v>
      </c>
      <c r="D25" s="20">
        <v>1368</v>
      </c>
      <c r="E25" s="20">
        <v>1374</v>
      </c>
      <c r="F25" s="13"/>
    </row>
    <row r="26" spans="1:7" x14ac:dyDescent="0.25">
      <c r="A26" s="8" t="s">
        <v>5</v>
      </c>
      <c r="B26" s="32">
        <v>3533286</v>
      </c>
      <c r="C26" s="20">
        <v>3550008</v>
      </c>
      <c r="D26" s="20">
        <v>3569272</v>
      </c>
      <c r="E26" s="20">
        <v>3587034</v>
      </c>
      <c r="F26" s="13"/>
    </row>
    <row r="27" spans="1:7" ht="17.25" x14ac:dyDescent="0.25">
      <c r="A27" s="8" t="s">
        <v>24</v>
      </c>
      <c r="B27" s="32">
        <v>22010</v>
      </c>
      <c r="C27" s="20">
        <v>22152</v>
      </c>
      <c r="D27" s="20">
        <v>22240</v>
      </c>
      <c r="E27" s="20">
        <v>22326</v>
      </c>
      <c r="F27" s="13"/>
    </row>
    <row r="28" spans="1:7" x14ac:dyDescent="0.25">
      <c r="A28" s="8" t="s">
        <v>6</v>
      </c>
      <c r="B28" s="32">
        <v>26993</v>
      </c>
      <c r="C28" s="20">
        <v>27111</v>
      </c>
      <c r="D28" s="20">
        <v>27273</v>
      </c>
      <c r="E28" s="20">
        <v>27421</v>
      </c>
      <c r="F28" s="13"/>
    </row>
    <row r="29" spans="1:7" x14ac:dyDescent="0.25">
      <c r="A29" s="4" t="s">
        <v>7</v>
      </c>
      <c r="B29" s="5">
        <v>6197043</v>
      </c>
      <c r="C29" s="36">
        <v>6226911</v>
      </c>
      <c r="D29" s="36">
        <v>6256997</v>
      </c>
      <c r="E29" s="36">
        <v>6286287</v>
      </c>
      <c r="F29" s="13"/>
      <c r="G29" s="13"/>
    </row>
    <row r="30" spans="1:7" x14ac:dyDescent="0.25">
      <c r="A30" s="11" t="s">
        <v>23</v>
      </c>
      <c r="B30" s="6"/>
      <c r="C30" s="6"/>
      <c r="D30" s="6"/>
      <c r="E30" s="6"/>
      <c r="F30" s="13"/>
    </row>
    <row r="31" spans="1:7" x14ac:dyDescent="0.25">
      <c r="A31" s="11" t="s">
        <v>35</v>
      </c>
      <c r="B31" s="6"/>
      <c r="C31" s="6"/>
      <c r="D31" s="6"/>
      <c r="E31" s="6"/>
      <c r="F31" s="13"/>
    </row>
    <row r="32" spans="1:7" x14ac:dyDescent="0.25">
      <c r="A32" s="21" t="s">
        <v>30</v>
      </c>
      <c r="B32" s="6"/>
      <c r="C32" s="6"/>
      <c r="D32" s="6"/>
      <c r="E32" s="6"/>
      <c r="F32" s="13"/>
    </row>
    <row r="33" spans="1:6" x14ac:dyDescent="0.25">
      <c r="A33" s="21" t="s">
        <v>38</v>
      </c>
      <c r="B33" s="9"/>
      <c r="C33" s="2"/>
      <c r="D33" s="2"/>
      <c r="E33" s="2"/>
      <c r="F33" s="13"/>
    </row>
    <row r="34" spans="1:6" x14ac:dyDescent="0.25">
      <c r="A34" s="11" t="s">
        <v>8</v>
      </c>
      <c r="C34" s="6"/>
      <c r="D34" s="6"/>
      <c r="E34" s="6"/>
      <c r="F34" s="13"/>
    </row>
    <row r="35" spans="1:6" x14ac:dyDescent="0.25">
      <c r="B35" s="10"/>
      <c r="C35" s="6"/>
      <c r="D35" s="6"/>
      <c r="E35" s="6"/>
    </row>
    <row r="36" spans="1:6" x14ac:dyDescent="0.25">
      <c r="B36" s="10"/>
      <c r="C36" s="6"/>
      <c r="D36" s="6"/>
      <c r="E36" s="6"/>
    </row>
    <row r="37" spans="1:6" ht="27.75" customHeight="1" x14ac:dyDescent="0.25">
      <c r="A37" s="44"/>
      <c r="B37" s="43"/>
      <c r="C37" s="43"/>
      <c r="D37" s="34"/>
      <c r="E37" s="34"/>
    </row>
    <row r="38" spans="1:6" x14ac:dyDescent="0.25">
      <c r="A38" s="43"/>
      <c r="B38" s="43"/>
      <c r="C38" s="43"/>
      <c r="D38" s="34"/>
      <c r="E38" s="34"/>
    </row>
    <row r="39" spans="1:6" x14ac:dyDescent="0.25">
      <c r="A39" s="43"/>
      <c r="B39" s="43"/>
      <c r="C39" s="43"/>
      <c r="D39" s="34"/>
      <c r="E39" s="34"/>
    </row>
    <row r="40" spans="1:6" x14ac:dyDescent="0.25">
      <c r="A40" s="43"/>
      <c r="B40" s="43"/>
      <c r="C40" s="43"/>
      <c r="D40" s="34"/>
      <c r="E40" s="34"/>
    </row>
    <row r="41" spans="1:6" x14ac:dyDescent="0.25">
      <c r="A41" s="43"/>
      <c r="B41" s="43"/>
      <c r="C41" s="43"/>
      <c r="D41" s="34"/>
      <c r="E41" s="34"/>
    </row>
    <row r="42" spans="1:6" x14ac:dyDescent="0.25">
      <c r="A42" s="43"/>
      <c r="B42" s="43"/>
      <c r="C42" s="43"/>
      <c r="D42" s="34"/>
      <c r="E42" s="34"/>
    </row>
  </sheetData>
  <mergeCells count="12">
    <mergeCell ref="A37:C37"/>
    <mergeCell ref="A38:C38"/>
    <mergeCell ref="A39:C39"/>
    <mergeCell ref="A40:C40"/>
    <mergeCell ref="A41:C41"/>
    <mergeCell ref="A42:C42"/>
    <mergeCell ref="A1:C1"/>
    <mergeCell ref="A2:C2"/>
    <mergeCell ref="A3:C3"/>
    <mergeCell ref="A10:A11"/>
    <mergeCell ref="B10:B11"/>
    <mergeCell ref="C10:E10"/>
  </mergeCells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Cantidad de vehiculos</vt:lpstr>
      <vt:lpstr>Stock vehiculos</vt:lpstr>
      <vt:lpstr>Stock vehiculos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David A Tejada D</cp:lastModifiedBy>
  <cp:revision/>
  <dcterms:created xsi:type="dcterms:W3CDTF">2019-08-05T12:54:01Z</dcterms:created>
  <dcterms:modified xsi:type="dcterms:W3CDTF">2025-04-04T19:17:51Z</dcterms:modified>
  <cp:category/>
  <cp:contentStatus/>
</cp:coreProperties>
</file>